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8243D92-4B49-487F-90D6-171B04819CC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2" i="1" l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<sst xmlns="http://schemas.openxmlformats.org/spreadsheetml/2006/main" count="58" uniqueCount="52">
  <si>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</si>
  <si>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</si>
  <si>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 วัชรีย์ ขันตะราช    เลขที่ 122/1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</si>
  <si>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</si>
  <si>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</si>
  <si>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</si>
  <si>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</si>
  <si>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</si>
  <si>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</si>
  <si>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</si>
  <si>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</si>
  <si>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</si>
  <si>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</si>
  <si>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</si>
  <si>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</si>
  <si>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</si>
  <si>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</si>
  <si>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</si>
  <si>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</si>
  <si>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</si>
  <si>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</si>
  <si>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</si>
  <si>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</si>
  <si>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</si>
  <si>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</si>
  <si>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</si>
  <si>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</si>
  <si>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</si>
  <si>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</si>
  <si>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</si>
  <si>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</si>
  <si>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</si>
  <si>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</si>
  <si>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</si>
  <si>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</si>
  <si>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</si>
  <si>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</si>
  <si>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</si>
  <si>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</si>
  <si>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ว277/1547</t>
  </si>
  <si>
    <t>3150600212193</t>
  </si>
  <si>
    <t>นาง วัชรีย์ ขันตะราช</t>
  </si>
  <si>
    <t>เลขที่ 122/1 ม.7</t>
  </si>
  <si>
    <t>5471</t>
  </si>
  <si>
    <t>09I051</t>
  </si>
  <si>
    <t>โฉนด</t>
  </si>
  <si>
    <t>62</t>
  </si>
  <si>
    <t xml:space="preserve">ที่อยู่อาศัย หลังอื่นๆ </t>
  </si>
  <si>
    <t>อื่นๆ</t>
  </si>
  <si>
    <t xml:space="preserve">  มีสิ่งปลูกสร้างของบุคคลอื่น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</si>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</sst>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3" sqref="A1:AL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2</v>
      </c>
      <c r="L10" s="62">
        <v>80.75</v>
      </c>
      <c r="M10" s="61" t="s">
        <v>47</v>
      </c>
      <c r="N10" s="65">
        <f>((J10*400)+(K10*100))+L10</f>
        <v>280.75</v>
      </c>
      <c r="O10" s="65">
        <v>725</v>
      </c>
      <c r="P10" s="65">
        <f>N10*O10</f>
        <v>203543.75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203543.75</v>
      </c>
      <c r="AH10" s="65">
        <f>AG10</f>
        <v>203543.75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2.25</v>
      </c>
      <c r="M11" s="61" t="s">
        <v>48</v>
      </c>
      <c r="N11" s="65">
        <f>((J11*400)+(K11*100))+L11</f>
        <v>2.25</v>
      </c>
      <c r="O11" s="65">
        <v>725</v>
      </c>
      <c r="P11" s="65">
        <f>N11*O11</f>
        <v>1631.25</v>
      </c>
      <c r="Q11" s="61"/>
      <c r="R11" s="61"/>
      <c r="S11" s="66"/>
      <c r="T11" s="61"/>
      <c r="U11" s="61"/>
      <c r="V11" s="64"/>
      <c r="W11" s="61" t="s">
        <v>49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1631.25</v>
      </c>
      <c r="AH11" s="65">
        <f>AG11</f>
        <v>1631.25</v>
      </c>
      <c r="AI11" s="65">
        <v>0</v>
      </c>
      <c r="AJ11" s="65">
        <f>IF((AI11-AH11) &gt; 1,0,IF((AI11-AH11)&lt;0,AH11-AI11,AI11-AH11))</f>
        <v>1631.25</v>
      </c>
      <c r="AK11" s="65">
        <v>0.3</v>
      </c>
      <c r="AL11" s="65">
        <f>AJ11*(AK11/100)</f>
        <v>4.8937499999999998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4.8937499999999998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0.48</v>
      </c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2021-03-02T03:45:55Z</cp:lastPrinted>
  <dcterms:created xsi:type="dcterms:W3CDTF">2010-09-03T23:45:18Z</dcterms:created>
  <dcterms:modified xsi:type="dcterms:W3CDTF">2021-03-02T03:45:56Z</dcterms:modified>
  <cp:category/>
</cp:coreProperties>
</file>